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40" i="1"/>
  <c r="H40"/>
  <c r="G39"/>
  <c r="G40" s="1"/>
  <c r="G22" l="1"/>
  <c r="H22"/>
  <c r="F24"/>
  <c r="F25"/>
  <c r="F26"/>
  <c r="F27"/>
  <c r="F28"/>
  <c r="F29"/>
  <c r="F30"/>
  <c r="F31"/>
  <c r="F32"/>
  <c r="F33"/>
  <c r="F34"/>
  <c r="F35"/>
  <c r="F36"/>
  <c r="F37"/>
  <c r="F38"/>
  <c r="F39"/>
  <c r="F23"/>
  <c r="F19"/>
  <c r="F20"/>
  <c r="F21"/>
  <c r="F40" l="1"/>
  <c r="J22"/>
  <c r="F10"/>
  <c r="F11"/>
  <c r="F12"/>
  <c r="F13"/>
  <c r="F14"/>
  <c r="F15"/>
  <c r="F16"/>
  <c r="F17"/>
  <c r="F18"/>
  <c r="F9"/>
  <c r="F22" l="1"/>
  <c r="E22"/>
  <c r="C42"/>
  <c r="J42" l="1"/>
  <c r="H42"/>
  <c r="E40"/>
  <c r="E42" s="1"/>
  <c r="G42" l="1"/>
  <c r="F42" l="1"/>
  <c r="K42"/>
</calcChain>
</file>

<file path=xl/sharedStrings.xml><?xml version="1.0" encoding="utf-8"?>
<sst xmlns="http://schemas.openxmlformats.org/spreadsheetml/2006/main" count="52" uniqueCount="51">
  <si>
    <t>Сосновоборское муниципальное унитарное предприятие "Теплоснабжающее предприятие"</t>
  </si>
  <si>
    <t>№ п/п</t>
  </si>
  <si>
    <t>Перечень оборудования</t>
  </si>
  <si>
    <t xml:space="preserve">Расходы, включенные в плановый объем НВВ, тыс. руб. (без НДС) </t>
  </si>
  <si>
    <t>Работы, выполненные подрядным способом</t>
  </si>
  <si>
    <t>Работы, выполненные хоз.способом</t>
  </si>
  <si>
    <t xml:space="preserve">Расходы на ремонты, выполненные  за счет средств областного бюджета, тыс. руб. (без НДС) </t>
  </si>
  <si>
    <t>Реестр договоров на выполнение работ</t>
  </si>
  <si>
    <t xml:space="preserve">Стоимость работ в соответствии  с актами выполненных работ, тыс. руб. (без НДС) </t>
  </si>
  <si>
    <t xml:space="preserve">Расходы, тыс. руб. (без НДС) </t>
  </si>
  <si>
    <t>в том числе включено в статьи затрат</t>
  </si>
  <si>
    <t xml:space="preserve">Заработная плата ремонтного персонала с отчислениями, тыс. руб. (без НДС) </t>
  </si>
  <si>
    <t xml:space="preserve">Материалы, тыс. руб. (без НДС) </t>
  </si>
  <si>
    <t xml:space="preserve">Услуги вспомогательных цехов, тыс. руб. (без НДС) </t>
  </si>
  <si>
    <t>Услуги сторонних организаций, тыс. руб. (без НДС)</t>
  </si>
  <si>
    <t>Итого  расходы по котельной</t>
  </si>
  <si>
    <t>Итого по цеху Тепловые сети</t>
  </si>
  <si>
    <t>ИТОГО  по предприятию</t>
  </si>
  <si>
    <t>Приложение 4</t>
  </si>
  <si>
    <t>Смета № 1-206/2018 Кап.ремонт т/с мкр.9 от узла ввода ж/д16 М.Земля ч/з ТК19/9   инв. № 000003660</t>
  </si>
  <si>
    <t>Смета № 1-211/2018 Кап.ремонт т/с мкр.9 от узла ввода ж/д16 М.Земля ч/з ТК19/9   инв. № 000003660</t>
  </si>
  <si>
    <t>Смета № 1-261/2019 Кап. ремонт т/сети мкр.9 отТК-25/9 до ТК-27/9 ул.Солнечная, инв.№000338707</t>
  </si>
  <si>
    <t xml:space="preserve">Смета № 1-355/2021 Капитальный ремонт бетонного дренажного канала и напольного покрытия в зд.3 </t>
  </si>
  <si>
    <t xml:space="preserve">Смета № 1-386/2021 Капремонт теплоизоляции на участке от котельной до транзитной тепломагистрали </t>
  </si>
  <si>
    <t>Смета № 1-390/2021 Капремонт откосов противопож.дверей,потолков и стен в зд.котельной инв.№000000070</t>
  </si>
  <si>
    <t>Смета № 1-393/2021 Капремонт по замене участка всасывающего т/п насосов 1-4 НДВ в зд.3инв.№000000068</t>
  </si>
  <si>
    <t>Смета № 1-396/2021 Капремонт шкафов управления в зд.котельнойинв.№000000070</t>
  </si>
  <si>
    <t>Смета №1-342/2020 Капремонт,замена обратных клапанов насосов 1-3 станции условно чистых вод</t>
  </si>
  <si>
    <t>Смета №1-353/2020 Капремонт,монтаж т/провода сырой воды №1 д.219 через зд.№1</t>
  </si>
  <si>
    <t>Смета №1-366/2021 Капремонт по восстановлению кислотной плиткой основания приямка емкостей в зд.3</t>
  </si>
  <si>
    <t>Смета №1-385/2021 Капремонт напорного трубопровода подпиточных насосов 1-3</t>
  </si>
  <si>
    <t>Смета №1-404/2021 Капремонт участка трубопровода аварийного слива ПТВМ-50 №3</t>
  </si>
  <si>
    <t>Отчет о фактических расходах на проведение работ по ремонту оборудования за  2021 г.</t>
  </si>
  <si>
    <t>План на 2021 год</t>
  </si>
  <si>
    <t xml:space="preserve">Смета № 1-330/2020 Капитальный ремонт теплоизоляции на трубопроводе сырой воды от водовода №1 </t>
  </si>
  <si>
    <t>Смета № 1-381/2021 Капитальный ремонт т/провода Д 32,57 кислотных емк.№1-6 аварийного сброса в зд.3</t>
  </si>
  <si>
    <t>Смета №1-354/2020 Капремонт,монтаж т/провода сырой воды №1 д.219 в зд.№2</t>
  </si>
  <si>
    <t>Смета № 1-207/2018 Кап.ремонт т/с от узла ввода ж/д16 М.Земля ч/з ТК19/9   инв. № 000003660</t>
  </si>
  <si>
    <t>Смета № 1-255/19 Капремонт т/с мкр.8 от ТК-9/8 до ТУ ж/д 10 ул.Кр.Фортов  инв.№000339097</t>
  </si>
  <si>
    <t>Смета № 1-263/2019 Капремонт т/с мкр.8 отТК-77 до Ж/Д20 по ул.Солнечная, ТК-10/8  инв. №00338738</t>
  </si>
  <si>
    <t>Смета № 1-269/2019 Капремонт т/с мкр.1 отТК-13 до ТК-2/1 черезТК-1/1 инв. №003443118</t>
  </si>
  <si>
    <t xml:space="preserve">Смета № 1-305/2020 Капремонт т/с мкр.9 от ТК-33/9 до ввода ж/д №15 Кр.Фортов, инв.№00003502 </t>
  </si>
  <si>
    <t>Смета № 1-306/2020 Капремонт т/с мкр.8 от ТК-96 до Т/узла ж/д4, Пр.Героев, инв.№00002880</t>
  </si>
  <si>
    <t>Смета № 1-307/2020 Капремонт нар.т/с мкр.9 от ТУ ж/д №3 до ж/д №3 ТК-22/9 Молодежная инв.№000338932</t>
  </si>
  <si>
    <t>Смета № 1-308/2020 Капремонт т/с мкр.2 от ТК-12/2 до ТК-19/2 ж/д1,3 ул.Высотная инв.№000000135</t>
  </si>
  <si>
    <t>Смета № 1-310/2020 Капремонт т/с мкр.3 от ТК-17/3 до ТУ ж/д 6 ул.Космонавтов инв.№000344198</t>
  </si>
  <si>
    <t>Смета № 1-372/2021 Капремонт Т/с от ТК-12П до Комсомольская,26 (б/хоз)</t>
  </si>
  <si>
    <t>Смета № 1-383/2021 Кап. ремонт т/сети в ТК-50/10 по ул.Кр.Фортов , инв.№00339014</t>
  </si>
  <si>
    <t>Смета № 1-384/2021 Капремонт т/с мкр.7 от ТК-9/7 до Т/узла ж/д 24 ул.Парковая инв.№00344466</t>
  </si>
  <si>
    <t>Смета № 1-401/2021 Капремонт т/с МКР8 ТК-74 ж/д4 Пр.Гер.,ТК-18/8 до зд.КН инв.№000002880</t>
  </si>
  <si>
    <t>Факт  2021 г.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</si>
</sst>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#,##0.000"/>
  </numFmts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8"/>
      <name val="Arial"/>
      <family val="2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1" fontId="3" fillId="2" borderId="0" xfId="0" applyNumberFormat="1" applyFont="1" applyFill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0" fontId="4" fillId="0" borderId="1" xfId="1" applyNumberFormat="1" applyFont="1" applyBorder="1" applyAlignment="1">
      <alignment vertical="top" wrapText="1" indent="2"/>
    </xf>
    <xf numFmtId="1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3"/>
  <sheetViews>
    <sheetView tabSelected="1" zoomScale="90" zoomScaleNormal="90" workbookViewId="0">
      <selection activeCell="D9" sqref="D9"/>
    </sheetView>
  </sheetViews>
  <sheetFormatPr defaultRowHeight="15.75"/>
  <cols>
    <col min="1" max="1" width="8" style="1" customWidth="1"/>
    <col min="2" max="2" width="42.28515625" style="4" customWidth="1"/>
    <col min="3" max="3" width="18" style="4" customWidth="1"/>
    <col min="4" max="4" width="27" style="4" customWidth="1"/>
    <col min="5" max="5" width="22.85546875" style="4" customWidth="1"/>
    <col min="6" max="6" width="24.7109375" style="4" customWidth="1"/>
    <col min="7" max="7" width="24" style="4" customWidth="1"/>
    <col min="8" max="8" width="15.85546875" style="4" customWidth="1"/>
    <col min="9" max="10" width="18.140625" style="4" customWidth="1"/>
    <col min="11" max="11" width="23.140625" style="4" customWidth="1"/>
    <col min="12" max="12" width="17.140625" style="4" customWidth="1"/>
    <col min="13" max="13" width="10.42578125" style="4" bestFit="1" customWidth="1"/>
    <col min="14" max="14" width="9.140625" style="4"/>
    <col min="15" max="15" width="9.28515625" style="4" bestFit="1" customWidth="1"/>
    <col min="16" max="16384" width="9.140625" style="4"/>
  </cols>
  <sheetData>
    <row r="1" spans="1:11">
      <c r="B1" s="18" t="s">
        <v>0</v>
      </c>
      <c r="C1" s="18"/>
      <c r="D1" s="18"/>
      <c r="E1" s="18"/>
      <c r="F1" s="18"/>
      <c r="K1" s="4" t="s">
        <v>18</v>
      </c>
    </row>
    <row r="3" spans="1:11">
      <c r="C3" s="18" t="s">
        <v>32</v>
      </c>
      <c r="D3" s="18"/>
      <c r="E3" s="18"/>
      <c r="F3" s="18"/>
      <c r="G3" s="18"/>
      <c r="H3" s="18"/>
      <c r="I3" s="5"/>
      <c r="J3" s="5"/>
    </row>
    <row r="5" spans="1:11" ht="15" customHeight="1">
      <c r="A5" s="19" t="s">
        <v>1</v>
      </c>
      <c r="B5" s="20" t="s">
        <v>2</v>
      </c>
      <c r="C5" s="16" t="s">
        <v>33</v>
      </c>
      <c r="D5" s="21" t="s">
        <v>50</v>
      </c>
      <c r="E5" s="21"/>
      <c r="F5" s="21"/>
      <c r="G5" s="21"/>
      <c r="H5" s="21"/>
      <c r="I5" s="21"/>
      <c r="J5" s="21"/>
      <c r="K5" s="21"/>
    </row>
    <row r="6" spans="1:11" ht="15.75" customHeight="1">
      <c r="A6" s="19"/>
      <c r="B6" s="20"/>
      <c r="C6" s="20" t="s">
        <v>3</v>
      </c>
      <c r="D6" s="20" t="s">
        <v>4</v>
      </c>
      <c r="E6" s="20"/>
      <c r="F6" s="20" t="s">
        <v>5</v>
      </c>
      <c r="G6" s="20"/>
      <c r="H6" s="20"/>
      <c r="I6" s="20"/>
      <c r="J6" s="20"/>
      <c r="K6" s="20" t="s">
        <v>6</v>
      </c>
    </row>
    <row r="7" spans="1:11" ht="15.75" customHeight="1">
      <c r="A7" s="19"/>
      <c r="B7" s="20"/>
      <c r="C7" s="20"/>
      <c r="D7" s="20" t="s">
        <v>7</v>
      </c>
      <c r="E7" s="20" t="s">
        <v>8</v>
      </c>
      <c r="F7" s="20" t="s">
        <v>9</v>
      </c>
      <c r="G7" s="20" t="s">
        <v>10</v>
      </c>
      <c r="H7" s="20"/>
      <c r="I7" s="20"/>
      <c r="J7" s="20"/>
      <c r="K7" s="20"/>
    </row>
    <row r="8" spans="1:11" ht="63.75" customHeight="1">
      <c r="A8" s="19"/>
      <c r="B8" s="20"/>
      <c r="C8" s="20"/>
      <c r="D8" s="20"/>
      <c r="E8" s="20"/>
      <c r="F8" s="20"/>
      <c r="G8" s="15" t="s">
        <v>11</v>
      </c>
      <c r="H8" s="15" t="s">
        <v>12</v>
      </c>
      <c r="I8" s="15" t="s">
        <v>13</v>
      </c>
      <c r="J8" s="15" t="s">
        <v>14</v>
      </c>
      <c r="K8" s="20"/>
    </row>
    <row r="9" spans="1:11" ht="58.5" customHeight="1">
      <c r="A9" s="14">
        <v>1</v>
      </c>
      <c r="B9" s="13" t="s">
        <v>22</v>
      </c>
      <c r="C9" s="6"/>
      <c r="D9" s="6"/>
      <c r="E9" s="6"/>
      <c r="F9" s="6">
        <f>SUM(G9:J9)</f>
        <v>72.008139999999997</v>
      </c>
      <c r="G9" s="6">
        <v>45.139319999999998</v>
      </c>
      <c r="H9" s="6">
        <v>26.868819999999999</v>
      </c>
      <c r="I9" s="6"/>
      <c r="J9" s="6"/>
      <c r="K9" s="6"/>
    </row>
    <row r="10" spans="1:11" ht="50.25" customHeight="1">
      <c r="A10" s="14">
        <v>2</v>
      </c>
      <c r="B10" s="13" t="s">
        <v>23</v>
      </c>
      <c r="C10" s="6"/>
      <c r="D10" s="6"/>
      <c r="E10" s="6"/>
      <c r="F10" s="6">
        <f t="shared" ref="F10:F21" si="0">SUM(G10:J10)</f>
        <v>101.71573000000001</v>
      </c>
      <c r="G10" s="6">
        <v>40.6233</v>
      </c>
      <c r="H10" s="6">
        <v>61.09243</v>
      </c>
      <c r="I10" s="6"/>
      <c r="J10" s="6"/>
      <c r="K10" s="6"/>
    </row>
    <row r="11" spans="1:11" ht="58.5" customHeight="1">
      <c r="A11" s="14">
        <v>3</v>
      </c>
      <c r="B11" s="13" t="s">
        <v>24</v>
      </c>
      <c r="C11" s="6"/>
      <c r="D11" s="6"/>
      <c r="E11" s="6"/>
      <c r="F11" s="6">
        <f t="shared" si="0"/>
        <v>58.232479999999995</v>
      </c>
      <c r="G11" s="6">
        <v>51.663359999999997</v>
      </c>
      <c r="H11" s="6">
        <v>6.5691199999999998</v>
      </c>
      <c r="I11" s="6"/>
      <c r="J11" s="6"/>
      <c r="K11" s="6"/>
    </row>
    <row r="12" spans="1:11" ht="46.5" customHeight="1">
      <c r="A12" s="14">
        <v>4</v>
      </c>
      <c r="B12" s="13" t="s">
        <v>25</v>
      </c>
      <c r="C12" s="6"/>
      <c r="D12" s="6"/>
      <c r="E12" s="6"/>
      <c r="F12" s="6">
        <f t="shared" si="0"/>
        <v>489.36885999999998</v>
      </c>
      <c r="G12" s="6">
        <v>194.36841999999999</v>
      </c>
      <c r="H12" s="6">
        <v>293.20602000000002</v>
      </c>
      <c r="I12" s="6"/>
      <c r="J12" s="6">
        <v>1.7944199999999999</v>
      </c>
      <c r="K12" s="6"/>
    </row>
    <row r="13" spans="1:11" ht="46.5" customHeight="1">
      <c r="A13" s="14">
        <v>5</v>
      </c>
      <c r="B13" s="13" t="s">
        <v>26</v>
      </c>
      <c r="C13" s="6"/>
      <c r="D13" s="6"/>
      <c r="E13" s="6"/>
      <c r="F13" s="6">
        <f t="shared" si="0"/>
        <v>515.94254999999998</v>
      </c>
      <c r="G13" s="6">
        <v>405.39758999999998</v>
      </c>
      <c r="H13" s="6">
        <v>110.54496</v>
      </c>
      <c r="I13" s="6"/>
      <c r="J13" s="6"/>
      <c r="K13" s="6"/>
    </row>
    <row r="14" spans="1:11" ht="58.5" customHeight="1">
      <c r="A14" s="14">
        <v>6</v>
      </c>
      <c r="B14" s="13" t="s">
        <v>27</v>
      </c>
      <c r="C14" s="6"/>
      <c r="D14" s="6"/>
      <c r="E14" s="6"/>
      <c r="F14" s="6">
        <f t="shared" si="0"/>
        <v>121.79084</v>
      </c>
      <c r="G14" s="6">
        <v>59.109340000000003</v>
      </c>
      <c r="H14" s="6">
        <v>62.6815</v>
      </c>
      <c r="I14" s="6"/>
      <c r="J14" s="6"/>
      <c r="K14" s="6"/>
    </row>
    <row r="15" spans="1:11" ht="58.5" customHeight="1">
      <c r="A15" s="14">
        <v>7</v>
      </c>
      <c r="B15" s="13" t="s">
        <v>28</v>
      </c>
      <c r="C15" s="6"/>
      <c r="D15" s="6"/>
      <c r="E15" s="6"/>
      <c r="F15" s="6">
        <f t="shared" si="0"/>
        <v>415.45374000000004</v>
      </c>
      <c r="G15" s="6">
        <v>175.13130000000001</v>
      </c>
      <c r="H15" s="6">
        <v>240.32244</v>
      </c>
      <c r="I15" s="6"/>
      <c r="J15" s="6"/>
      <c r="K15" s="6"/>
    </row>
    <row r="16" spans="1:11" ht="52.5" customHeight="1">
      <c r="A16" s="14">
        <v>8</v>
      </c>
      <c r="B16" s="13" t="s">
        <v>29</v>
      </c>
      <c r="C16" s="6"/>
      <c r="D16" s="7"/>
      <c r="E16" s="6"/>
      <c r="F16" s="6">
        <f t="shared" si="0"/>
        <v>73.358810000000005</v>
      </c>
      <c r="G16" s="6">
        <v>58.672370000000001</v>
      </c>
      <c r="H16" s="6">
        <v>14.686439999999999</v>
      </c>
      <c r="I16" s="6"/>
      <c r="J16" s="6"/>
      <c r="K16" s="6"/>
    </row>
    <row r="17" spans="1:12" ht="67.5" customHeight="1">
      <c r="A17" s="14">
        <v>9</v>
      </c>
      <c r="B17" s="13" t="s">
        <v>30</v>
      </c>
      <c r="C17" s="6"/>
      <c r="D17" s="7"/>
      <c r="E17" s="6"/>
      <c r="F17" s="6">
        <f t="shared" si="0"/>
        <v>71.267939999999996</v>
      </c>
      <c r="G17" s="6">
        <v>69.473519999999994</v>
      </c>
      <c r="H17" s="6"/>
      <c r="I17" s="6"/>
      <c r="J17" s="6">
        <v>1.7944199999999999</v>
      </c>
      <c r="K17" s="6"/>
    </row>
    <row r="18" spans="1:12" ht="35.25" customHeight="1">
      <c r="A18" s="14">
        <v>10</v>
      </c>
      <c r="B18" s="13" t="s">
        <v>31</v>
      </c>
      <c r="C18" s="6"/>
      <c r="D18" s="7"/>
      <c r="E18" s="6"/>
      <c r="F18" s="6">
        <f t="shared" si="0"/>
        <v>36.078580000000002</v>
      </c>
      <c r="G18" s="6">
        <v>30.412210000000002</v>
      </c>
      <c r="H18" s="6">
        <v>5.6663699999999997</v>
      </c>
      <c r="I18" s="6"/>
      <c r="J18" s="6"/>
      <c r="K18" s="6"/>
    </row>
    <row r="19" spans="1:12" ht="35.25" customHeight="1">
      <c r="A19" s="14">
        <v>11</v>
      </c>
      <c r="B19" s="13" t="s">
        <v>34</v>
      </c>
      <c r="C19" s="6"/>
      <c r="D19" s="7"/>
      <c r="E19" s="6"/>
      <c r="F19" s="6">
        <f t="shared" si="0"/>
        <v>283.85533999999996</v>
      </c>
      <c r="G19" s="6">
        <v>143.61451</v>
      </c>
      <c r="H19" s="6">
        <v>140.24082999999999</v>
      </c>
      <c r="I19" s="6"/>
      <c r="J19" s="6"/>
      <c r="K19" s="6"/>
    </row>
    <row r="20" spans="1:12" ht="35.25" customHeight="1">
      <c r="A20" s="14">
        <v>12</v>
      </c>
      <c r="B20" s="13" t="s">
        <v>35</v>
      </c>
      <c r="C20" s="6"/>
      <c r="D20" s="7"/>
      <c r="E20" s="6"/>
      <c r="F20" s="6">
        <f t="shared" si="0"/>
        <v>170.92096000000001</v>
      </c>
      <c r="G20" s="6">
        <v>130.74564000000001</v>
      </c>
      <c r="H20" s="6">
        <v>40.175319999999999</v>
      </c>
      <c r="I20" s="6"/>
      <c r="J20" s="6"/>
      <c r="K20" s="6"/>
    </row>
    <row r="21" spans="1:12" ht="63.75" customHeight="1">
      <c r="A21" s="14">
        <v>13</v>
      </c>
      <c r="B21" s="13" t="s">
        <v>36</v>
      </c>
      <c r="C21" s="6"/>
      <c r="D21" s="7"/>
      <c r="E21" s="6"/>
      <c r="F21" s="6">
        <f t="shared" si="0"/>
        <v>339.76868000000002</v>
      </c>
      <c r="G21" s="6">
        <v>186.15905000000001</v>
      </c>
      <c r="H21" s="6">
        <v>153.60963000000001</v>
      </c>
      <c r="I21" s="6"/>
      <c r="J21" s="6"/>
      <c r="K21" s="6"/>
    </row>
    <row r="22" spans="1:12">
      <c r="A22" s="14"/>
      <c r="B22" s="2" t="s">
        <v>15</v>
      </c>
      <c r="C22" s="8">
        <v>9784.25</v>
      </c>
      <c r="D22" s="8"/>
      <c r="E22" s="8">
        <f>SUM(E16:E21)</f>
        <v>0</v>
      </c>
      <c r="F22" s="9">
        <f>SUM(F9:F21)</f>
        <v>2749.7626499999997</v>
      </c>
      <c r="G22" s="9">
        <f t="shared" ref="G22:H22" si="1">SUM(G9:G21)</f>
        <v>1590.5099299999999</v>
      </c>
      <c r="H22" s="9">
        <f t="shared" si="1"/>
        <v>1155.6638799999998</v>
      </c>
      <c r="I22" s="9"/>
      <c r="J22" s="9">
        <f>SUM(J9:J21)</f>
        <v>3.5888399999999998</v>
      </c>
      <c r="K22" s="9"/>
      <c r="L22" s="3"/>
    </row>
    <row r="23" spans="1:12" ht="48" customHeight="1">
      <c r="A23" s="14">
        <v>1</v>
      </c>
      <c r="B23" s="13" t="s">
        <v>19</v>
      </c>
      <c r="C23" s="6"/>
      <c r="D23" s="6"/>
      <c r="E23" s="6"/>
      <c r="F23" s="7">
        <f>SUM(G23:J23)</f>
        <v>177.01983000000001</v>
      </c>
      <c r="G23" s="6">
        <v>65.559730000000002</v>
      </c>
      <c r="H23" s="6">
        <v>109.06753999999999</v>
      </c>
      <c r="I23" s="6"/>
      <c r="J23" s="6">
        <v>2.39256</v>
      </c>
      <c r="K23" s="6"/>
    </row>
    <row r="24" spans="1:12" ht="45" customHeight="1">
      <c r="A24" s="14">
        <v>2</v>
      </c>
      <c r="B24" s="13" t="s">
        <v>37</v>
      </c>
      <c r="C24" s="6"/>
      <c r="D24" s="6"/>
      <c r="E24" s="6"/>
      <c r="F24" s="7">
        <f t="shared" ref="F24:F39" si="2">SUM(G24:J24)</f>
        <v>131.50308000000001</v>
      </c>
      <c r="G24" s="10">
        <v>37.801909999999999</v>
      </c>
      <c r="H24" s="6">
        <v>91.308610000000002</v>
      </c>
      <c r="I24" s="6"/>
      <c r="J24" s="6">
        <v>2.39256</v>
      </c>
      <c r="K24" s="6"/>
    </row>
    <row r="25" spans="1:12" ht="45" customHeight="1">
      <c r="A25" s="14">
        <v>3</v>
      </c>
      <c r="B25" s="13" t="s">
        <v>20</v>
      </c>
      <c r="C25" s="6"/>
      <c r="D25" s="6"/>
      <c r="E25" s="6"/>
      <c r="F25" s="7">
        <f t="shared" si="2"/>
        <v>130.25647000000001</v>
      </c>
      <c r="G25" s="6">
        <v>63.039839999999998</v>
      </c>
      <c r="H25" s="6">
        <v>64.824070000000006</v>
      </c>
      <c r="I25" s="6"/>
      <c r="J25" s="10">
        <v>2.39256</v>
      </c>
      <c r="K25" s="6"/>
    </row>
    <row r="26" spans="1:12" ht="45" customHeight="1">
      <c r="A26" s="14">
        <v>4</v>
      </c>
      <c r="B26" s="13" t="s">
        <v>38</v>
      </c>
      <c r="C26" s="6"/>
      <c r="D26" s="6"/>
      <c r="E26" s="6"/>
      <c r="F26" s="7">
        <f t="shared" si="2"/>
        <v>812.41233</v>
      </c>
      <c r="G26" s="6">
        <v>375.68529000000001</v>
      </c>
      <c r="H26" s="6">
        <v>407.99104</v>
      </c>
      <c r="I26" s="6"/>
      <c r="J26" s="6">
        <v>28.736000000000001</v>
      </c>
      <c r="K26" s="10"/>
    </row>
    <row r="27" spans="1:12" ht="45" customHeight="1">
      <c r="A27" s="14">
        <v>5</v>
      </c>
      <c r="B27" s="13" t="s">
        <v>38</v>
      </c>
      <c r="C27" s="6"/>
      <c r="D27" s="6"/>
      <c r="E27" s="6"/>
      <c r="F27" s="7">
        <f t="shared" si="2"/>
        <v>79.704790000000003</v>
      </c>
      <c r="G27" s="6"/>
      <c r="H27" s="6"/>
      <c r="I27" s="6"/>
      <c r="J27" s="6">
        <v>79.704790000000003</v>
      </c>
      <c r="K27" s="10"/>
    </row>
    <row r="28" spans="1:12" ht="45" customHeight="1">
      <c r="A28" s="14">
        <v>6</v>
      </c>
      <c r="B28" s="13" t="s">
        <v>21</v>
      </c>
      <c r="C28" s="6"/>
      <c r="D28" s="6"/>
      <c r="E28" s="6"/>
      <c r="F28" s="7">
        <f t="shared" si="2"/>
        <v>856.38661999999999</v>
      </c>
      <c r="G28" s="11">
        <v>316.76254</v>
      </c>
      <c r="H28" s="6">
        <v>371.84323999999998</v>
      </c>
      <c r="I28" s="6"/>
      <c r="J28" s="6">
        <v>167.78084000000001</v>
      </c>
      <c r="K28" s="10"/>
    </row>
    <row r="29" spans="1:12" ht="45" customHeight="1">
      <c r="A29" s="14">
        <v>7</v>
      </c>
      <c r="B29" s="13" t="s">
        <v>39</v>
      </c>
      <c r="C29" s="6"/>
      <c r="D29" s="6"/>
      <c r="E29" s="6"/>
      <c r="F29" s="7">
        <f t="shared" si="2"/>
        <v>1020.57307</v>
      </c>
      <c r="G29" s="6">
        <v>476.44029</v>
      </c>
      <c r="H29" s="6">
        <v>394.89742000000001</v>
      </c>
      <c r="I29" s="6"/>
      <c r="J29" s="6">
        <v>149.23535999999999</v>
      </c>
      <c r="K29" s="10"/>
    </row>
    <row r="30" spans="1:12" ht="47.25">
      <c r="A30" s="14">
        <v>8</v>
      </c>
      <c r="B30" s="13" t="s">
        <v>40</v>
      </c>
      <c r="C30" s="6"/>
      <c r="D30" s="6"/>
      <c r="E30" s="6"/>
      <c r="F30" s="7">
        <f t="shared" si="2"/>
        <v>998.64843999999994</v>
      </c>
      <c r="G30" s="6">
        <v>202.49825000000001</v>
      </c>
      <c r="H30" s="6">
        <v>654.09250999999995</v>
      </c>
      <c r="I30" s="6"/>
      <c r="J30" s="6">
        <v>142.05768</v>
      </c>
      <c r="K30" s="10"/>
    </row>
    <row r="31" spans="1:12" ht="45.75" customHeight="1">
      <c r="A31" s="14">
        <v>9</v>
      </c>
      <c r="B31" s="13" t="s">
        <v>41</v>
      </c>
      <c r="C31" s="6"/>
      <c r="D31" s="6"/>
      <c r="E31" s="6"/>
      <c r="F31" s="7">
        <f t="shared" si="2"/>
        <v>498.42263999999994</v>
      </c>
      <c r="G31" s="6">
        <v>199.31263999999999</v>
      </c>
      <c r="H31" s="6">
        <v>280.43831999999998</v>
      </c>
      <c r="I31" s="6"/>
      <c r="J31" s="6">
        <v>18.671679999999999</v>
      </c>
      <c r="K31" s="10"/>
    </row>
    <row r="32" spans="1:12" ht="47.25">
      <c r="A32" s="14">
        <v>10</v>
      </c>
      <c r="B32" s="13" t="s">
        <v>42</v>
      </c>
      <c r="C32" s="6"/>
      <c r="D32" s="6"/>
      <c r="E32" s="6"/>
      <c r="F32" s="7">
        <f t="shared" si="2"/>
        <v>1005.24961</v>
      </c>
      <c r="G32" s="11">
        <v>369.83022999999997</v>
      </c>
      <c r="H32" s="6">
        <v>430.06670000000003</v>
      </c>
      <c r="I32" s="6"/>
      <c r="J32" s="6">
        <v>205.35267999999999</v>
      </c>
      <c r="K32" s="10"/>
    </row>
    <row r="33" spans="1:11" ht="63">
      <c r="A33" s="14">
        <v>11</v>
      </c>
      <c r="B33" s="13" t="s">
        <v>43</v>
      </c>
      <c r="C33" s="6"/>
      <c r="D33" s="6"/>
      <c r="E33" s="6"/>
      <c r="F33" s="7">
        <f t="shared" si="2"/>
        <v>540.63909999999998</v>
      </c>
      <c r="G33" s="11">
        <v>374.83604000000003</v>
      </c>
      <c r="H33" s="6">
        <v>162.21422000000001</v>
      </c>
      <c r="I33" s="6"/>
      <c r="J33" s="6">
        <v>3.5888399999999998</v>
      </c>
      <c r="K33" s="10"/>
    </row>
    <row r="34" spans="1:11" ht="47.25">
      <c r="A34" s="14">
        <v>12</v>
      </c>
      <c r="B34" s="13" t="s">
        <v>44</v>
      </c>
      <c r="C34" s="6"/>
      <c r="D34" s="6"/>
      <c r="E34" s="6"/>
      <c r="F34" s="7">
        <f t="shared" si="2"/>
        <v>608.61275999999998</v>
      </c>
      <c r="G34" s="11">
        <v>417.09402</v>
      </c>
      <c r="H34" s="6">
        <v>136.57847000000001</v>
      </c>
      <c r="I34" s="6"/>
      <c r="J34" s="6">
        <v>54.940269999999998</v>
      </c>
      <c r="K34" s="10"/>
    </row>
    <row r="35" spans="1:11" ht="47.25">
      <c r="A35" s="14">
        <v>13</v>
      </c>
      <c r="B35" s="13" t="s">
        <v>45</v>
      </c>
      <c r="C35" s="6"/>
      <c r="D35" s="6"/>
      <c r="E35" s="11"/>
      <c r="F35" s="7">
        <f t="shared" si="2"/>
        <v>337.54381000000001</v>
      </c>
      <c r="G35" s="11">
        <v>203.39780999999999</v>
      </c>
      <c r="H35" s="6">
        <v>130.55716000000001</v>
      </c>
      <c r="I35" s="6"/>
      <c r="J35" s="6">
        <v>3.5888399999999998</v>
      </c>
      <c r="K35" s="10"/>
    </row>
    <row r="36" spans="1:11" ht="31.5">
      <c r="A36" s="14">
        <v>14</v>
      </c>
      <c r="B36" s="13" t="s">
        <v>46</v>
      </c>
      <c r="C36" s="6"/>
      <c r="D36" s="6"/>
      <c r="E36" s="11"/>
      <c r="F36" s="7">
        <f t="shared" si="2"/>
        <v>420.26990000000001</v>
      </c>
      <c r="G36" s="11">
        <v>143.01871</v>
      </c>
      <c r="H36" s="6">
        <v>183.74234999999999</v>
      </c>
      <c r="I36" s="6"/>
      <c r="J36" s="6">
        <v>93.508840000000006</v>
      </c>
      <c r="K36" s="10"/>
    </row>
    <row r="37" spans="1:11" ht="47.25">
      <c r="A37" s="14">
        <v>15</v>
      </c>
      <c r="B37" s="13" t="s">
        <v>47</v>
      </c>
      <c r="C37" s="6"/>
      <c r="D37" s="6"/>
      <c r="E37" s="11"/>
      <c r="F37" s="7">
        <f t="shared" si="2"/>
        <v>323.42625000000004</v>
      </c>
      <c r="G37" s="11">
        <v>74.771690000000007</v>
      </c>
      <c r="H37" s="6">
        <v>233.10955999999999</v>
      </c>
      <c r="I37" s="6"/>
      <c r="J37" s="6">
        <v>15.545</v>
      </c>
      <c r="K37" s="10"/>
    </row>
    <row r="38" spans="1:11" ht="47.25">
      <c r="A38" s="14">
        <v>16</v>
      </c>
      <c r="B38" s="13" t="s">
        <v>48</v>
      </c>
      <c r="C38" s="6"/>
      <c r="D38" s="6"/>
      <c r="E38" s="11"/>
      <c r="F38" s="7">
        <f t="shared" si="2"/>
        <v>261.60901999999999</v>
      </c>
      <c r="G38" s="11">
        <v>123.96755</v>
      </c>
      <c r="H38" s="6">
        <v>108.50763999999999</v>
      </c>
      <c r="I38" s="6"/>
      <c r="J38" s="6">
        <v>29.13383</v>
      </c>
      <c r="K38" s="10"/>
    </row>
    <row r="39" spans="1:11" ht="62.25" customHeight="1">
      <c r="A39" s="14">
        <v>17</v>
      </c>
      <c r="B39" s="13" t="s">
        <v>49</v>
      </c>
      <c r="C39" s="6"/>
      <c r="D39" s="7"/>
      <c r="E39" s="11"/>
      <c r="F39" s="7">
        <f t="shared" si="2"/>
        <v>589.84936000000005</v>
      </c>
      <c r="G39" s="11">
        <f>191.25957+3</f>
        <v>194.25957</v>
      </c>
      <c r="H39" s="6">
        <v>392.00094999999999</v>
      </c>
      <c r="I39" s="6"/>
      <c r="J39" s="6">
        <v>3.5888399999999998</v>
      </c>
      <c r="K39" s="10"/>
    </row>
    <row r="40" spans="1:11">
      <c r="A40" s="14"/>
      <c r="B40" s="2" t="s">
        <v>16</v>
      </c>
      <c r="C40" s="8">
        <v>15505.9</v>
      </c>
      <c r="D40" s="8"/>
      <c r="E40" s="8">
        <f>SUM(E35:E39)</f>
        <v>0</v>
      </c>
      <c r="F40" s="9">
        <f>SUM(F23:F39)</f>
        <v>8792.1270800000002</v>
      </c>
      <c r="G40" s="9">
        <f t="shared" ref="G40:H40" si="3">SUM(G23:G39)</f>
        <v>3638.2761100000002</v>
      </c>
      <c r="H40" s="9">
        <f t="shared" si="3"/>
        <v>4151.2397999999985</v>
      </c>
      <c r="I40" s="9"/>
      <c r="J40" s="9">
        <f t="shared" ref="J40" si="4">SUM(J23:J39)</f>
        <v>1002.61117</v>
      </c>
      <c r="K40" s="12"/>
    </row>
    <row r="41" spans="1:11">
      <c r="A41" s="14"/>
      <c r="B41" s="15"/>
      <c r="C41" s="6"/>
      <c r="D41" s="6"/>
      <c r="E41" s="6"/>
      <c r="F41" s="6"/>
      <c r="G41" s="6"/>
      <c r="H41" s="6"/>
      <c r="I41" s="6"/>
      <c r="J41" s="6"/>
      <c r="K41" s="10"/>
    </row>
    <row r="42" spans="1:11">
      <c r="A42" s="14"/>
      <c r="B42" s="2" t="s">
        <v>17</v>
      </c>
      <c r="C42" s="8">
        <f>SUM(C22,C40)</f>
        <v>25290.15</v>
      </c>
      <c r="D42" s="6"/>
      <c r="E42" s="8">
        <f>SUM(E22,E40)</f>
        <v>0</v>
      </c>
      <c r="F42" s="8">
        <f>F22+F40</f>
        <v>11541.889729999999</v>
      </c>
      <c r="G42" s="8">
        <f>G22+G40</f>
        <v>5228.78604</v>
      </c>
      <c r="H42" s="8">
        <f>H22+H40</f>
        <v>5306.9036799999985</v>
      </c>
      <c r="I42" s="8"/>
      <c r="J42" s="8">
        <f>J22+J40</f>
        <v>1006.20001</v>
      </c>
      <c r="K42" s="12">
        <f>SUM(K41:K41)</f>
        <v>0</v>
      </c>
    </row>
    <row r="45" spans="1:11">
      <c r="C45" s="17"/>
      <c r="D45" s="17"/>
      <c r="E45" s="17"/>
      <c r="F45" s="17"/>
    </row>
    <row r="46" spans="1:11">
      <c r="F46" s="3"/>
    </row>
    <row r="47" spans="1:11">
      <c r="F47" s="3"/>
    </row>
    <row r="49" spans="3:5">
      <c r="C49" s="17"/>
      <c r="D49" s="17"/>
    </row>
    <row r="50" spans="3:5">
      <c r="C50" s="17"/>
      <c r="D50" s="17"/>
      <c r="E50" s="17"/>
    </row>
    <row r="52" spans="3:5">
      <c r="C52" s="17"/>
      <c r="D52" s="17"/>
      <c r="E52" s="17"/>
    </row>
    <row r="53" spans="3:5">
      <c r="C53" s="17"/>
      <c r="D53" s="17"/>
      <c r="E53" s="17"/>
    </row>
  </sheetData>
  <mergeCells count="18">
    <mergeCell ref="B1:F1"/>
    <mergeCell ref="C3:H3"/>
    <mergeCell ref="A5:A8"/>
    <mergeCell ref="B5:B8"/>
    <mergeCell ref="D5:K5"/>
    <mergeCell ref="C6:C8"/>
    <mergeCell ref="D6:E6"/>
    <mergeCell ref="F6:J6"/>
    <mergeCell ref="K6:K8"/>
    <mergeCell ref="D7:D8"/>
    <mergeCell ref="E7:E8"/>
    <mergeCell ref="F7:F8"/>
    <mergeCell ref="G7:J7"/>
    <mergeCell ref="C50:E50"/>
    <mergeCell ref="C52:E52"/>
    <mergeCell ref="C53:E53"/>
    <mergeCell ref="C45:F45"/>
    <mergeCell ref="C49:D49"/>
  </mergeCells>
  <pageMargins left="0.51181102362204722" right="0.11811023622047245" top="0.74803149606299213" bottom="0.19685039370078741" header="0.11811023622047245" footer="0.11811023622047245"/>
  <pageSetup paperSize="9" scale="55" fitToHeight="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2022-05-19T11:31:30Z</dcterms:modified>
</cp:coreProperties>
</file>